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A_Archivio-DATI\E_SERVIZI\E_SERVIZI\Servizi\Servizio_004_Manutenzione autoveicoli\2025\nuova gara\documenti sentenze e appalti\man_auto\"/>
    </mc:Choice>
  </mc:AlternateContent>
  <xr:revisionPtr revIDLastSave="0" documentId="13_ncr:1_{79E53EE9-7595-4B8F-9005-32DDA62EFE8C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lotto 1" sheetId="1" r:id="rId1"/>
    <sheet name="lotto 2" sheetId="2" r:id="rId2"/>
    <sheet name="lotto 3" sheetId="3" r:id="rId3"/>
  </sheets>
  <calcPr calcId="191029"/>
  <extLst>
    <ext uri="GoogleSheetsCustomDataVersion2">
      <go:sheetsCustomData xmlns:go="http://customooxmlschemas.google.com/" r:id="rId7" roundtripDataChecksum="WzVgCXNN1cc3vqbPKbBmPDGKY76/7NUPVjwhY2Y/35Q="/>
    </ext>
  </extLst>
</workbook>
</file>

<file path=xl/calcChain.xml><?xml version="1.0" encoding="utf-8"?>
<calcChain xmlns="http://schemas.openxmlformats.org/spreadsheetml/2006/main">
  <c r="D20" i="2" l="1"/>
  <c r="D18" i="1"/>
  <c r="D20" i="1" s="1"/>
  <c r="D18" i="2"/>
  <c r="D18" i="3"/>
  <c r="D20" i="3" s="1"/>
</calcChain>
</file>

<file path=xl/sharedStrings.xml><?xml version="1.0" encoding="utf-8"?>
<sst xmlns="http://schemas.openxmlformats.org/spreadsheetml/2006/main" count="160" uniqueCount="65">
  <si>
    <t>Modello di offerta economica - compilare le celle colorate di colore giallo</t>
  </si>
  <si>
    <t>OFFERTA ECONOMICA</t>
  </si>
  <si>
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_________________________________________________________, con sede legale in _______________________(Prov.___) CAP ______ Via______________________________________, con sede amministrativa in _______________(Prov.___) CAP ______ , Via_________________________________, con codice fiscale n. ________________________________ con partita IVA  ___________________, telefono n. ________________ fax n.______________ posta elettronica non certificata _________________________posta elettronica certificata _________________________________________________________
in qualità di   Impresa singola   R.T.I.   Altro ___________________________                                                                                                                                                                              
</t>
  </si>
  <si>
    <t xml:space="preserve">Oggetto del lotto </t>
  </si>
  <si>
    <t>CIG</t>
  </si>
  <si>
    <t>Identificativo lotto</t>
  </si>
  <si>
    <t>o</t>
  </si>
  <si>
    <t>Lotto 1 “Distretto 1 Rovigo”</t>
  </si>
  <si>
    <t>LOT-0001</t>
  </si>
  <si>
    <t>OFFRE (compilare solo le celle identificate dal colore GIALLO)</t>
  </si>
  <si>
    <t>Ribasso</t>
  </si>
  <si>
    <t>Ponderazione della voce rispetto al totale</t>
  </si>
  <si>
    <t>A</t>
  </si>
  <si>
    <t>Prestazioni del servizio officina comprendenti gli interventi di manutenzione veicoli a costo orario e gli interventi su pneumatici a costo per tipologia di intervento:                                                                                                                          • costo orario officina per interventi di manutenzione vari sui veicoli – importo a base di gara € 52/h;
• costo ad intervento per montaggio/smontaggio pneumatici a seguito di sostituzione degli stessi – importo a base di gara € 12/intervento (a pneumatico);
• costo ad intervento per equilibratura elettronica degli pneumatici – importo a base di gara € 8/intervento (a pneumatico);
• costo ad intervento per convergenza e campanatura (quando richieste) – importo a base di gara € 39/intervento – (ogni treno di pneumatici).</t>
  </si>
  <si>
    <t>B</t>
  </si>
  <si>
    <t>Fornitura di ricambi, materiali di consumo e pneumatici necessari</t>
  </si>
  <si>
    <r>
      <rPr>
        <sz val="11"/>
        <color theme="1"/>
        <rFont val="Calibri"/>
      </rPr>
      <t xml:space="preserve">Ribasso ponderato medio (ovvero il ribasso percentuale che, </t>
    </r>
    <r>
      <rPr>
        <b/>
        <u/>
        <sz val="11"/>
        <color theme="1"/>
        <rFont val="Calibri"/>
      </rPr>
      <t>al fine dell'aggiudicazione e del confronto tra le offerte</t>
    </r>
    <r>
      <rPr>
        <sz val="11"/>
        <color theme="1"/>
        <rFont val="Calibri"/>
      </rPr>
      <t>, sarà applicato all'importo a base di gara del Lotto per 36 mesi e sarà determinato tenendo conto della media dei ribassi percentuali offerti rispettivamente per le voci "A" e "B" e della ponderazione assegnata a ciascuna voce dalla Stazione Appaltante)</t>
    </r>
  </si>
  <si>
    <r>
      <rPr>
        <sz val="11"/>
        <color rgb="FF000000"/>
        <rFont val="Calibri"/>
      </rPr>
      <t xml:space="preserve">Importo offerto per il Lotto </t>
    </r>
    <r>
      <rPr>
        <b/>
        <u/>
        <sz val="11"/>
        <color rgb="FF000000"/>
        <rFont val="Calibri"/>
      </rPr>
      <t>da indicare sulla Piattaforma SINTEL</t>
    </r>
  </si>
  <si>
    <t xml:space="preserve">DICHIARA che l'importo complessivo triennale offerto  tiene conto dei costi della manodopera e degli obblighi connessi alle disposizioni in materia di salute e sicurezza e protezione dei lavoratori, come di seguito indicati:
</t>
  </si>
  <si>
    <t xml:space="preserve"> di cui  PER LA SALUTE E SICUREZZA €__________________________________________________________________________________</t>
  </si>
  <si>
    <t xml:space="preserve"> di cui COSTI DELLA MANODOPERA: €__________________________________________________________________________________</t>
  </si>
  <si>
    <t>DICHIARA che i costi della manodopera del personale impiegato nei servizi di cui all'appalto sono stati  determinati come di seguito riportato:</t>
  </si>
  <si>
    <t>CCNL applicato</t>
  </si>
  <si>
    <t>N° di unità di personale impiegato nell’appalto specifico</t>
  </si>
  <si>
    <t>Qualifica</t>
  </si>
  <si>
    <t>Livello</t>
  </si>
  <si>
    <t>N. ore triennali di lavoro impiegate nello specifico appalto</t>
  </si>
  <si>
    <t xml:space="preserve">Costo orario </t>
  </si>
  <si>
    <t>Totale costo triennale manodopera per livello specifico del presente appalto</t>
  </si>
  <si>
    <t xml:space="preserve">DETTAGLIO PER FIGURA ROFESSIONALE da compilare in caso di CCNL diverso da quello individuato nell'art. 3 del Disciplinare al fine della verfiica dellla equivalenza economica </t>
  </si>
  <si>
    <t>Figura professionale</t>
  </si>
  <si>
    <r>
      <rPr>
        <sz val="10"/>
        <color rgb="FF000000"/>
        <rFont val="Calibri"/>
      </rPr>
      <t>Es.</t>
    </r>
    <r>
      <rPr>
        <b/>
        <sz val="10"/>
        <color rgb="FF000000"/>
        <rFont val="Calibri"/>
      </rPr>
      <t xml:space="preserve"> operatore tecnico </t>
    </r>
  </si>
  <si>
    <r>
      <rPr>
        <sz val="10"/>
        <color rgb="FF000000"/>
        <rFont val="Calibri"/>
      </rPr>
      <t>Es.</t>
    </r>
    <r>
      <rPr>
        <b/>
        <sz val="10"/>
        <color rgb="FF000000"/>
        <rFont val="Calibri"/>
      </rPr>
      <t xml:space="preserve"> operatore tecnico </t>
    </r>
  </si>
  <si>
    <t xml:space="preserve">Es. amministrativo </t>
  </si>
  <si>
    <t>aggiungere colonne  per ulteriori figure professionali e/o livelli se necessario</t>
  </si>
  <si>
    <t>Es. IV</t>
  </si>
  <si>
    <t>Es. V</t>
  </si>
  <si>
    <t>RETRIBUZIONE TABELLARE ANNUALE</t>
  </si>
  <si>
    <t>INDENNITA' DI CONTINGENZA</t>
  </si>
  <si>
    <t>ELEMENTO DISTINTO DELLA RETRIBUZIONE</t>
  </si>
  <si>
    <t>TREDICESIMA</t>
  </si>
  <si>
    <t>QUATTORDICESIMA</t>
  </si>
  <si>
    <t>ULTERIORI INDENNITA"</t>
  </si>
  <si>
    <t>DATA _____________________________________</t>
  </si>
  <si>
    <t>FIRMA DEL LEGALE RAPPRESENTANTE  DELL’OPERATORE ECONOMICO OFFERENTE*______________________________________________________________________</t>
  </si>
  <si>
    <t>(*) Il documento è firmato digitalmente ai sensi del D.Lgs. 82/2005 e s.m.i. e norme collegate e sostituisce il documento cartaceo e la firma autografa</t>
  </si>
  <si>
    <t>NB: Il documento dovrà essere SOTTOSCRITTO, A PENA DI ESCLUSIONE DALLA PROCEDURA, CON FIRMA DIGITALE dal legale rappresentante del concorrente.</t>
  </si>
  <si>
    <t xml:space="preserve">Nel caso di Associazioni Temporanee di Imprese/GEIE/Consorzi non ancora costituiti, l’offerta dovrà essere sottoscritta congiuntamente dal titolare o legale rappresentante o institore o procuratore di ciascuna Ditta partecipante all’ATI, GEIE o al Consorzio, pena l’esclusione dalla gara, con firma leggibile e per esteso. </t>
  </si>
  <si>
    <t>Nel caso di Associazione Temporanea di Imprese/GEIE/Consorzi già costituiti prima della gara, l’offerta dovrà essere espressa, pena l’esclusione, dall’Impresa Capogruppo “in nome e per conto proprio e delle mandanti”.</t>
  </si>
  <si>
    <t>Lotto 2 “Distretto 2 Adria”</t>
  </si>
  <si>
    <t>LOT-0002</t>
  </si>
  <si>
    <r>
      <rPr>
        <sz val="11"/>
        <color theme="1"/>
        <rFont val="Calibri"/>
      </rPr>
      <t xml:space="preserve">Ribasso ponderato medio (ovvero il ribasso percentuale che, </t>
    </r>
    <r>
      <rPr>
        <b/>
        <u/>
        <sz val="11"/>
        <color theme="1"/>
        <rFont val="Calibri"/>
      </rPr>
      <t>al fine dell'aggiudicazione e del confronto tra le offerte</t>
    </r>
    <r>
      <rPr>
        <sz val="11"/>
        <color theme="1"/>
        <rFont val="Calibri"/>
      </rPr>
      <t>, sarà applicato all'importo a base di gara del Lotto per 36 mesi e sarà determinato tenendo conto della media dei ribassi percentuali offerti rispettivamente per le voci "A" e "B" e della ponderazione assegnata a ciascuna voce dalla Stazione Appaltante)</t>
    </r>
  </si>
  <si>
    <r>
      <rPr>
        <sz val="11"/>
        <color theme="1"/>
        <rFont val="Calibri"/>
      </rPr>
      <t xml:space="preserve">Importo offerto per il Lotto </t>
    </r>
    <r>
      <rPr>
        <b/>
        <u/>
        <sz val="11"/>
        <color theme="1"/>
        <rFont val="Calibri"/>
      </rPr>
      <t>da indicare sulla Piattaforma SINTEL</t>
    </r>
  </si>
  <si>
    <r>
      <rPr>
        <sz val="10"/>
        <color rgb="FF000000"/>
        <rFont val="Calibri"/>
      </rPr>
      <t>Es.</t>
    </r>
    <r>
      <rPr>
        <b/>
        <sz val="10"/>
        <color rgb="FF000000"/>
        <rFont val="Calibri"/>
      </rPr>
      <t xml:space="preserve"> operatore tecnico </t>
    </r>
  </si>
  <si>
    <r>
      <rPr>
        <sz val="10"/>
        <color rgb="FF000000"/>
        <rFont val="Calibri"/>
      </rPr>
      <t>Es.</t>
    </r>
    <r>
      <rPr>
        <b/>
        <sz val="10"/>
        <color rgb="FF000000"/>
        <rFont val="Calibri"/>
      </rPr>
      <t xml:space="preserve"> operatore tecnico </t>
    </r>
  </si>
  <si>
    <t>Lotto 3 “Distretto 3 Trecenta”</t>
  </si>
  <si>
    <t>LOT-0003</t>
  </si>
  <si>
    <r>
      <rPr>
        <sz val="11"/>
        <color theme="1"/>
        <rFont val="Calibri"/>
      </rPr>
      <t xml:space="preserve">Ribasso ponderato medio (ovvero il ribasso percentuale che, </t>
    </r>
    <r>
      <rPr>
        <b/>
        <u/>
        <sz val="11"/>
        <color theme="1"/>
        <rFont val="Calibri"/>
      </rPr>
      <t>al fine dell'aggiudicazione e del confronto tra le offerte</t>
    </r>
    <r>
      <rPr>
        <sz val="11"/>
        <color theme="1"/>
        <rFont val="Calibri"/>
      </rPr>
      <t xml:space="preserve">, sarà applicato all'importo a base di gara del Lotto per 36 mesi e sarà determinato tenendo conto della media dei ribassi percentuali offerti rispettivamente per le voci "A" e "B" e della ponderazione assegnata a ciascuna voce dalla Stazione Appaltante) </t>
    </r>
  </si>
  <si>
    <r>
      <rPr>
        <sz val="11"/>
        <color theme="1"/>
        <rFont val="Calibri"/>
      </rPr>
      <t xml:space="preserve">Importo offerto per il Lotto </t>
    </r>
    <r>
      <rPr>
        <b/>
        <u/>
        <sz val="11"/>
        <color theme="1"/>
        <rFont val="Calibri"/>
      </rPr>
      <t>da indicare sulla Piattaforma SINTEL</t>
    </r>
  </si>
  <si>
    <r>
      <rPr>
        <sz val="10"/>
        <color rgb="FF000000"/>
        <rFont val="Calibri"/>
      </rPr>
      <t>Es.</t>
    </r>
    <r>
      <rPr>
        <b/>
        <sz val="10"/>
        <color rgb="FF000000"/>
        <rFont val="Calibri"/>
      </rPr>
      <t xml:space="preserve"> operatore tecnico </t>
    </r>
  </si>
  <si>
    <r>
      <rPr>
        <sz val="10"/>
        <color rgb="FF000000"/>
        <rFont val="Calibri"/>
      </rPr>
      <t>Es.</t>
    </r>
    <r>
      <rPr>
        <b/>
        <sz val="10"/>
        <color rgb="FF000000"/>
        <rFont val="Calibri"/>
      </rPr>
      <t xml:space="preserve"> operatore tecnico </t>
    </r>
  </si>
  <si>
    <t xml:space="preserve">PROCEDURA DI GARA APERTA, AI SENSI DELL’ ART. 71 DEL D. LGS. N. 36/2023, PER L’AFFIDAMENTO DEL SERVIZIO DI MANUTENZIONE DEGLI AUTOMEZZI DEL PARCO DELL’AZIENDA ULSS 5 POLESANA  PER LA DURATA DI 36 MESI, EVENTUALMENTE RINNOVABILE DI ULTERIORI 12 MESI SUDDIVISO IN N. 3 LOTTI TERRITORIALI  CIG B7A6B62551
</t>
  </si>
  <si>
    <t xml:space="preserve">PROCEDURA DI GARA APERTA, AI SENSI DELL’ ART. 71 DEL D. LGS. N. 36/2023, PER L’AFFIDAMENTO DEL SERVIZIO DI MANUTENZIONE DEGLI AUTOMEZZI DEL PARCO DELL’AZIENDA ULSS 5 POLESANA  PER LA DURATA DI 36 MESI, EVENTUALMENTE RINNOVABILE DI ULTERIORI 12 MESI SUDDIVISO IN N. 3 LOTTI TERRITORIALI  CIG B7A6B63624
</t>
  </si>
  <si>
    <t xml:space="preserve">PROCEDURA DI GARA APERTA, AI SENSI DELL’ ART. 71 DEL D. LGS. N. 36/2023, PER L’AFFIDAMENTO DEL SERVIZIO DI MANUTENZIONE DEGLI AUTOMEZZI DEL PARCO DELL’AZIENDA ULSS 5 POLESANA  PER LA DURATA DI 36 MESI, EVENTUALMENTE RINNOVABILE DI ULTERIORI 12 MESI SUDDIVISO IN N. 3 LOTTI TERRITORIALI  CIG B7A6B646F7
</t>
  </si>
  <si>
    <t xml:space="preserve">Dichiara la presente offerta valevole per il lotto di seguito indicato (compilare solo le celle identificate dal colore GIALLO)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</si>
</sst>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&quot;€&quot;\ #,##0.00"/>
  </numFmts>
  <fonts count="26">
    <font>
      <sz val="11"/>
      <color theme="1"/>
      <name val="Calibri"/>
      <scheme val="minor"/>
    </font>
    <font>
      <sz val="11"/>
      <color theme="1"/>
      <name val="Calibri"/>
    </font>
    <font>
      <b/>
      <u/>
      <sz val="11"/>
      <color theme="1"/>
      <name val="Calibri"/>
    </font>
    <font>
      <b/>
      <sz val="11"/>
      <color theme="1"/>
      <name val="Calibri"/>
    </font>
    <font>
      <b/>
      <sz val="15"/>
      <color theme="1"/>
      <name val="Calibri"/>
    </font>
    <font>
      <sz val="11"/>
      <name val="Calibri"/>
    </font>
    <font>
      <sz val="11"/>
      <color rgb="FF000000"/>
      <name val="Calibri"/>
    </font>
    <font>
      <b/>
      <sz val="30"/>
      <color theme="1"/>
      <name val="Calibri"/>
    </font>
    <font>
      <b/>
      <sz val="28"/>
      <color rgb="FF000000"/>
      <name val="Calibri"/>
    </font>
    <font>
      <sz val="10"/>
      <color theme="1"/>
      <name val="Arial"/>
    </font>
    <font>
      <b/>
      <sz val="8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10"/>
      <color theme="1"/>
      <name val="Calibri"/>
    </font>
    <font>
      <b/>
      <sz val="10"/>
      <color rgb="FF000000"/>
      <name val="Calibri"/>
    </font>
    <font>
      <b/>
      <i/>
      <sz val="10"/>
      <color theme="1"/>
      <name val="Calibri"/>
    </font>
    <font>
      <sz val="11"/>
      <color rgb="FF000000"/>
      <name val="Arial"/>
    </font>
    <font>
      <b/>
      <sz val="11"/>
      <color rgb="FF000000"/>
      <name val="Arial"/>
    </font>
    <font>
      <b/>
      <sz val="11"/>
      <color rgb="FF000000"/>
      <name val="Calibri"/>
    </font>
    <font>
      <b/>
      <sz val="10"/>
      <color theme="1"/>
      <name val="Times New Roman"/>
    </font>
    <font>
      <sz val="12"/>
      <color theme="1"/>
      <name val="Twentieth Century"/>
    </font>
    <font>
      <b/>
      <sz val="28"/>
      <color theme="1"/>
      <name val="Calibri"/>
    </font>
    <font>
      <b/>
      <u/>
      <sz val="11"/>
      <color rgb="FF000000"/>
      <name val="Calibri"/>
    </font>
    <font>
      <sz val="10"/>
      <color rgb="FF000000"/>
      <name val="Calibri"/>
    </font>
    <font>
      <sz val="11"/>
      <color theme="1"/>
      <name val="Calibri"/>
      <scheme val="minor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88">
    <xf numFmtId="0" fontId="0" fillId="0" borderId="0" xfId="0" applyFont="1" applyAlignment="1"/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0" fillId="0" borderId="0" xfId="0" applyFont="1" applyAlignment="1" applyProtection="1">
      <protection locked="0"/>
    </xf>
    <xf numFmtId="0" fontId="0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164" fontId="3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10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2" fontId="1" fillId="4" borderId="11" xfId="0" applyNumberFormat="1" applyFont="1" applyFill="1" applyBorder="1" applyAlignment="1" applyProtection="1">
      <alignment horizontal="left" vertical="top" wrapText="1"/>
      <protection locked="0"/>
    </xf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4" xfId="0" applyFont="1" applyBorder="1" applyProtection="1">
      <protection locked="0"/>
    </xf>
    <xf numFmtId="0" fontId="5" fillId="0" borderId="15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9" fillId="4" borderId="17" xfId="0" applyFont="1" applyFill="1" applyBorder="1" applyAlignment="1" applyProtection="1">
      <alignment horizontal="left" vertical="center" wrapText="1"/>
      <protection locked="0"/>
    </xf>
    <xf numFmtId="0" fontId="5" fillId="0" borderId="18" xfId="0" applyFont="1" applyBorder="1" applyProtection="1">
      <protection locked="0"/>
    </xf>
    <xf numFmtId="0" fontId="9" fillId="4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Border="1" applyProtection="1">
      <protection locked="0"/>
    </xf>
    <xf numFmtId="0" fontId="5" fillId="0" borderId="21" xfId="0" applyFont="1" applyBorder="1" applyProtection="1"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0" fillId="5" borderId="4" xfId="0" applyFont="1" applyFill="1" applyBorder="1" applyAlignment="1" applyProtection="1">
      <alignment vertical="center" wrapText="1"/>
      <protection locked="0"/>
    </xf>
    <xf numFmtId="0" fontId="10" fillId="5" borderId="4" xfId="0" applyFont="1" applyFill="1" applyBorder="1" applyAlignment="1" applyProtection="1">
      <alignment horizontal="center" vertical="center" wrapText="1"/>
      <protection locked="0"/>
    </xf>
    <xf numFmtId="0" fontId="11" fillId="4" borderId="22" xfId="0" applyFont="1" applyFill="1" applyBorder="1" applyAlignment="1" applyProtection="1">
      <alignment horizontal="center" vertical="center" wrapText="1"/>
      <protection locked="0"/>
    </xf>
    <xf numFmtId="0" fontId="11" fillId="4" borderId="4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Border="1" applyProtection="1">
      <protection locked="0"/>
    </xf>
    <xf numFmtId="0" fontId="5" fillId="0" borderId="24" xfId="0" applyFont="1" applyBorder="1" applyProtection="1">
      <protection locked="0"/>
    </xf>
    <xf numFmtId="0" fontId="1" fillId="6" borderId="25" xfId="0" applyFont="1" applyFill="1" applyBorder="1" applyAlignment="1" applyProtection="1">
      <alignment vertical="center"/>
      <protection locked="0"/>
    </xf>
    <xf numFmtId="0" fontId="10" fillId="5" borderId="6" xfId="0" applyFont="1" applyFill="1" applyBorder="1" applyAlignment="1" applyProtection="1">
      <alignment horizontal="left" vertical="center" wrapText="1"/>
      <protection locked="0"/>
    </xf>
    <xf numFmtId="0" fontId="13" fillId="4" borderId="4" xfId="0" applyFont="1" applyFill="1" applyBorder="1" applyAlignment="1" applyProtection="1">
      <alignment horizontal="left" vertical="center" wrapText="1"/>
      <protection locked="0"/>
    </xf>
    <xf numFmtId="0" fontId="14" fillId="4" borderId="4" xfId="0" applyFont="1" applyFill="1" applyBorder="1" applyAlignment="1" applyProtection="1">
      <alignment horizontal="left" vertical="center" wrapText="1"/>
      <protection locked="0"/>
    </xf>
    <xf numFmtId="0" fontId="15" fillId="4" borderId="4" xfId="0" applyFont="1" applyFill="1" applyBorder="1" applyAlignment="1" applyProtection="1">
      <alignment horizontal="left" vertical="center" wrapText="1"/>
      <protection locked="0"/>
    </xf>
    <xf numFmtId="0" fontId="16" fillId="4" borderId="4" xfId="0" applyFont="1" applyFill="1" applyBorder="1" applyAlignment="1" applyProtection="1">
      <alignment vertical="center" wrapText="1"/>
      <protection locked="0"/>
    </xf>
    <xf numFmtId="0" fontId="17" fillId="4" borderId="4" xfId="0" applyFont="1" applyFill="1" applyBorder="1" applyAlignment="1" applyProtection="1">
      <alignment vertical="center" wrapText="1"/>
      <protection locked="0"/>
    </xf>
    <xf numFmtId="0" fontId="18" fillId="4" borderId="4" xfId="0" applyFont="1" applyFill="1" applyBorder="1" applyAlignment="1" applyProtection="1">
      <alignment horizontal="center" vertical="center" wrapText="1"/>
      <protection locked="0"/>
    </xf>
    <xf numFmtId="0" fontId="18" fillId="4" borderId="4" xfId="0" applyFont="1" applyFill="1" applyBorder="1" applyAlignment="1" applyProtection="1">
      <alignment vertical="center" wrapText="1"/>
      <protection locked="0"/>
    </xf>
    <xf numFmtId="4" fontId="1" fillId="4" borderId="4" xfId="0" applyNumberFormat="1" applyFont="1" applyFill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9" fillId="4" borderId="26" xfId="0" applyFont="1" applyFill="1" applyBorder="1" applyAlignment="1" applyProtection="1">
      <alignment horizontal="left" vertical="center"/>
      <protection locked="0"/>
    </xf>
    <xf numFmtId="0" fontId="5" fillId="0" borderId="27" xfId="0" applyFont="1" applyBorder="1" applyProtection="1">
      <protection locked="0"/>
    </xf>
    <xf numFmtId="0" fontId="5" fillId="0" borderId="28" xfId="0" applyFont="1" applyBorder="1" applyProtection="1">
      <protection locked="0"/>
    </xf>
    <xf numFmtId="0" fontId="19" fillId="4" borderId="19" xfId="0" applyFont="1" applyFill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 wrapText="1"/>
      <protection locked="0"/>
    </xf>
    <xf numFmtId="0" fontId="20" fillId="0" borderId="10" xfId="0" applyFont="1" applyBorder="1" applyAlignment="1" applyProtection="1">
      <alignment horizontal="left" wrapText="1"/>
      <protection locked="0"/>
    </xf>
    <xf numFmtId="0" fontId="5" fillId="0" borderId="29" xfId="0" applyFont="1" applyBorder="1" applyProtection="1">
      <protection locked="0"/>
    </xf>
    <xf numFmtId="0" fontId="20" fillId="0" borderId="30" xfId="0" applyFont="1" applyBorder="1" applyAlignment="1" applyProtection="1">
      <alignment horizontal="left" wrapText="1"/>
      <protection locked="0"/>
    </xf>
    <xf numFmtId="0" fontId="5" fillId="0" borderId="31" xfId="0" applyFont="1" applyBorder="1" applyProtection="1">
      <protection locked="0"/>
    </xf>
    <xf numFmtId="0" fontId="5" fillId="0" borderId="32" xfId="0" applyFont="1" applyBorder="1" applyProtection="1">
      <protection locked="0"/>
    </xf>
    <xf numFmtId="0" fontId="1" fillId="3" borderId="4" xfId="0" applyFont="1" applyFill="1" applyBorder="1" applyAlignment="1" applyProtection="1">
      <alignment horizontal="center" vertical="center" wrapText="1"/>
    </xf>
    <xf numFmtId="10" fontId="7" fillId="3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Protection="1"/>
    <xf numFmtId="0" fontId="5" fillId="0" borderId="8" xfId="0" applyFont="1" applyBorder="1" applyProtection="1"/>
    <xf numFmtId="43" fontId="21" fillId="0" borderId="10" xfId="1" applyFont="1" applyBorder="1" applyAlignment="1" applyProtection="1">
      <alignment horizontal="center" vertical="center" wrapText="1"/>
    </xf>
    <xf numFmtId="43" fontId="0" fillId="0" borderId="0" xfId="1" applyFont="1" applyAlignment="1" applyProtection="1"/>
    <xf numFmtId="0" fontId="2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0" fontId="6" fillId="3" borderId="9" xfId="0" applyFont="1" applyFill="1" applyBorder="1" applyAlignment="1" applyProtection="1">
      <alignment horizontal="left" vertical="center" wrapText="1"/>
      <protection locked="0"/>
    </xf>
    <xf numFmtId="43" fontId="8" fillId="0" borderId="10" xfId="1" applyFont="1" applyBorder="1" applyAlignment="1" applyProtection="1">
      <alignment horizontal="center" vertical="center" wrapText="1"/>
    </xf>
    <xf numFmtId="3" fontId="1" fillId="0" borderId="0" xfId="0" applyNumberFormat="1" applyFont="1" applyAlignment="1" applyProtection="1">
      <alignment horizontal="center" wrapText="1"/>
      <protection locked="0"/>
    </xf>
    <xf numFmtId="2" fontId="1" fillId="7" borderId="11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0"/>
  <sheetViews>
    <sheetView tabSelected="1" workbookViewId="0">
      <selection activeCell="B10" sqref="B10"/>
    </sheetView>
  </sheetViews>
  <sheetFormatPr defaultColWidth="14.42578125" defaultRowHeight="15" customHeight="1"/>
  <cols>
    <col min="1" max="1" width="14.42578125" customWidth="1"/>
    <col min="2" max="2" width="16.42578125" customWidth="1"/>
    <col min="3" max="3" width="62.140625" customWidth="1"/>
    <col min="4" max="4" width="46.42578125" customWidth="1"/>
    <col min="5" max="5" width="13.140625" customWidth="1"/>
    <col min="6" max="6" width="9.28515625" customWidth="1"/>
    <col min="7" max="7" width="12" customWidth="1"/>
    <col min="8" max="8" width="22" customWidth="1"/>
    <col min="9" max="27" width="8.7109375" customWidth="1"/>
  </cols>
  <sheetData>
    <row r="1" spans="1:27">
      <c r="A1" s="3"/>
      <c r="B1" s="4" t="s">
        <v>0</v>
      </c>
      <c r="C1" s="5"/>
      <c r="D1" s="5"/>
      <c r="E1" s="5"/>
      <c r="F1" s="5"/>
      <c r="G1" s="5"/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3"/>
      <c r="B2" s="7" t="s">
        <v>1</v>
      </c>
      <c r="C2" s="5"/>
      <c r="D2" s="5"/>
      <c r="E2" s="5"/>
      <c r="F2" s="5"/>
      <c r="G2" s="5"/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3"/>
      <c r="B3" s="8"/>
      <c r="C3" s="9"/>
      <c r="D3" s="9"/>
      <c r="E3" s="9"/>
      <c r="F3" s="10"/>
      <c r="G3" s="10"/>
      <c r="H3" s="10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3"/>
      <c r="B4" s="8"/>
      <c r="C4" s="9"/>
      <c r="D4" s="9"/>
      <c r="E4" s="9"/>
      <c r="F4" s="11"/>
      <c r="G4" s="5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3"/>
      <c r="B5" s="8"/>
      <c r="C5" s="9"/>
      <c r="D5" s="9"/>
      <c r="E5" s="9"/>
      <c r="F5" s="12"/>
      <c r="G5" s="12"/>
      <c r="H5" s="1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>
      <c r="A6" s="3"/>
      <c r="B6" s="8"/>
      <c r="C6" s="9"/>
      <c r="D6" s="9"/>
      <c r="E6" s="9"/>
      <c r="F6" s="13"/>
      <c r="G6" s="5"/>
      <c r="H6" s="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94.5" customHeight="1">
      <c r="A7" s="3"/>
      <c r="B7" s="14" t="s">
        <v>61</v>
      </c>
      <c r="C7" s="5"/>
      <c r="D7" s="5"/>
      <c r="E7" s="5"/>
      <c r="F7" s="5"/>
      <c r="G7" s="5"/>
      <c r="H7" s="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70.25" customHeight="1">
      <c r="A8" s="3"/>
      <c r="B8" s="15" t="s">
        <v>2</v>
      </c>
      <c r="C8" s="16"/>
      <c r="D8" s="16"/>
      <c r="E8" s="16"/>
      <c r="F8" s="16"/>
      <c r="G8" s="16"/>
      <c r="H8" s="17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7" customHeight="1">
      <c r="A9" s="3"/>
      <c r="B9" s="78" t="s">
        <v>64</v>
      </c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0">
      <c r="A10" s="3"/>
      <c r="B10" s="18"/>
      <c r="C10" s="19" t="s">
        <v>3</v>
      </c>
      <c r="D10" s="19" t="s">
        <v>4</v>
      </c>
      <c r="E10" s="19" t="s">
        <v>5</v>
      </c>
      <c r="F10" s="3"/>
      <c r="G10" s="3"/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>
      <c r="A11" s="3"/>
      <c r="B11" s="20" t="s">
        <v>6</v>
      </c>
      <c r="C11" s="21" t="s">
        <v>7</v>
      </c>
      <c r="D11" s="22"/>
      <c r="E11" s="21" t="s">
        <v>8</v>
      </c>
      <c r="F11" s="3"/>
      <c r="G11" s="3"/>
      <c r="H11" s="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3"/>
      <c r="B12" s="10"/>
      <c r="C12" s="10"/>
      <c r="D12" s="23"/>
      <c r="E12" s="23"/>
      <c r="F12" s="9"/>
      <c r="G12" s="24"/>
      <c r="H12" s="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3"/>
      <c r="B13" s="7" t="s">
        <v>9</v>
      </c>
      <c r="C13" s="5"/>
      <c r="D13" s="5"/>
      <c r="E13" s="5"/>
      <c r="F13" s="5"/>
      <c r="G13" s="5"/>
      <c r="H13" s="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0">
      <c r="A14" s="3"/>
      <c r="B14" s="3"/>
      <c r="C14" s="3"/>
      <c r="D14" s="25" t="s">
        <v>10</v>
      </c>
      <c r="E14" s="25" t="s">
        <v>11</v>
      </c>
      <c r="F14" s="3"/>
      <c r="G14" s="3"/>
      <c r="H14" s="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04.75" customHeight="1">
      <c r="A15" s="3"/>
      <c r="B15" s="22" t="s">
        <v>12</v>
      </c>
      <c r="C15" s="26" t="s">
        <v>13</v>
      </c>
      <c r="D15" s="27"/>
      <c r="E15" s="72">
        <v>0.6</v>
      </c>
      <c r="F15" s="3"/>
      <c r="G15" s="3"/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6.75" customHeight="1">
      <c r="A16" s="3"/>
      <c r="B16" s="22" t="s">
        <v>14</v>
      </c>
      <c r="C16" s="28" t="s">
        <v>15</v>
      </c>
      <c r="D16" s="27"/>
      <c r="E16" s="72">
        <v>0.4</v>
      </c>
      <c r="F16" s="3"/>
      <c r="G16" s="3"/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3"/>
      <c r="B17" s="10"/>
      <c r="C17" s="10"/>
      <c r="D17" s="23"/>
      <c r="E17" s="23"/>
      <c r="F17" s="9"/>
      <c r="G17" s="24"/>
      <c r="H17" s="9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99" customHeight="1">
      <c r="A18" s="3"/>
      <c r="B18" s="21"/>
      <c r="C18" s="21" t="s">
        <v>16</v>
      </c>
      <c r="D18" s="73">
        <f>ROUND((D15*E15+D16*E16),4)</f>
        <v>0</v>
      </c>
      <c r="E18" s="74"/>
      <c r="F18" s="74"/>
      <c r="G18" s="75"/>
      <c r="H18" s="9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customHeight="1">
      <c r="A19" s="79"/>
      <c r="B19" s="80"/>
      <c r="C19" s="80"/>
      <c r="D19" s="81"/>
      <c r="E19" s="81"/>
      <c r="F19" s="82"/>
      <c r="G19" s="83"/>
      <c r="H19" s="8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58.5" customHeight="1">
      <c r="A20" s="79"/>
      <c r="B20" s="26"/>
      <c r="C20" s="84" t="s">
        <v>17</v>
      </c>
      <c r="D20" s="85">
        <f>ROUND((240000*(1-D18)),2)</f>
        <v>240000</v>
      </c>
      <c r="E20" s="77"/>
      <c r="F20" s="82"/>
      <c r="G20" s="83"/>
      <c r="H20" s="8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5.75" customHeight="1">
      <c r="A21" s="79"/>
      <c r="B21" s="80"/>
      <c r="C21" s="80"/>
      <c r="D21" s="81"/>
      <c r="E21" s="81"/>
      <c r="F21" s="82"/>
      <c r="G21" s="83"/>
      <c r="H21" s="8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5.75" customHeight="1">
      <c r="A22" s="3"/>
      <c r="B22" s="31" t="s">
        <v>18</v>
      </c>
      <c r="C22" s="32"/>
      <c r="D22" s="32"/>
      <c r="E22" s="32"/>
      <c r="F22" s="32"/>
      <c r="G22" s="32"/>
      <c r="H22" s="3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>
      <c r="A23" s="3"/>
      <c r="B23" s="34"/>
      <c r="C23" s="35"/>
      <c r="D23" s="35"/>
      <c r="E23" s="35"/>
      <c r="F23" s="35"/>
      <c r="G23" s="35"/>
      <c r="H23" s="3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>
      <c r="A24" s="3"/>
      <c r="B24" s="37" t="s">
        <v>19</v>
      </c>
      <c r="C24" s="16"/>
      <c r="D24" s="16"/>
      <c r="E24" s="16"/>
      <c r="F24" s="16"/>
      <c r="G24" s="16"/>
      <c r="H24" s="3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customHeight="1">
      <c r="A25" s="3"/>
      <c r="B25" s="39" t="s">
        <v>20</v>
      </c>
      <c r="C25" s="40"/>
      <c r="D25" s="40"/>
      <c r="E25" s="40"/>
      <c r="F25" s="40"/>
      <c r="G25" s="40"/>
      <c r="H25" s="4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>
      <c r="A26" s="3"/>
      <c r="B26" s="42" t="s">
        <v>21</v>
      </c>
      <c r="C26" s="32"/>
      <c r="D26" s="32"/>
      <c r="E26" s="32"/>
      <c r="F26" s="32"/>
      <c r="G26" s="32"/>
      <c r="H26" s="3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>
      <c r="A27" s="3"/>
      <c r="B27" s="43" t="s">
        <v>22</v>
      </c>
      <c r="C27" s="43" t="s">
        <v>23</v>
      </c>
      <c r="D27" s="43" t="s">
        <v>24</v>
      </c>
      <c r="E27" s="43" t="s">
        <v>25</v>
      </c>
      <c r="F27" s="43" t="s">
        <v>26</v>
      </c>
      <c r="G27" s="44" t="s">
        <v>27</v>
      </c>
      <c r="H27" s="43" t="s">
        <v>28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customHeight="1">
      <c r="A28" s="3"/>
      <c r="B28" s="45"/>
      <c r="C28" s="46"/>
      <c r="D28" s="46"/>
      <c r="E28" s="46"/>
      <c r="F28" s="46"/>
      <c r="G28" s="47"/>
      <c r="H28" s="4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.75" customHeight="1">
      <c r="A29" s="3"/>
      <c r="B29" s="48"/>
      <c r="C29" s="46"/>
      <c r="D29" s="46"/>
      <c r="E29" s="46"/>
      <c r="F29" s="46"/>
      <c r="G29" s="47"/>
      <c r="H29" s="47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75" customHeight="1">
      <c r="A30" s="3"/>
      <c r="B30" s="48"/>
      <c r="C30" s="46"/>
      <c r="D30" s="46"/>
      <c r="E30" s="46"/>
      <c r="F30" s="46"/>
      <c r="G30" s="47"/>
      <c r="H30" s="47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customHeight="1">
      <c r="A31" s="3"/>
      <c r="B31" s="49"/>
      <c r="C31" s="46"/>
      <c r="D31" s="46"/>
      <c r="E31" s="46"/>
      <c r="F31" s="46"/>
      <c r="G31" s="47"/>
      <c r="H31" s="4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customHeight="1">
      <c r="A32" s="3"/>
      <c r="B32" s="6"/>
      <c r="C32" s="6"/>
      <c r="D32" s="6"/>
      <c r="E32" s="6"/>
      <c r="F32" s="6"/>
      <c r="G32" s="6"/>
      <c r="H32" s="50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customHeight="1">
      <c r="A33" s="3"/>
      <c r="B33" s="51" t="s">
        <v>29</v>
      </c>
      <c r="C33" s="29"/>
      <c r="D33" s="29"/>
      <c r="E33" s="29"/>
      <c r="F33" s="29"/>
      <c r="G33" s="29"/>
      <c r="H33" s="3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>
      <c r="A34" s="3"/>
      <c r="B34" s="52" t="s">
        <v>30</v>
      </c>
      <c r="C34" s="53" t="s">
        <v>31</v>
      </c>
      <c r="D34" s="53" t="s">
        <v>32</v>
      </c>
      <c r="E34" s="53" t="s">
        <v>33</v>
      </c>
      <c r="F34" s="54" t="s">
        <v>34</v>
      </c>
      <c r="G34" s="52"/>
      <c r="H34" s="5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6" customHeight="1">
      <c r="A35" s="3"/>
      <c r="B35" s="52" t="s">
        <v>25</v>
      </c>
      <c r="C35" s="52" t="s">
        <v>35</v>
      </c>
      <c r="D35" s="52" t="s">
        <v>36</v>
      </c>
      <c r="E35" s="52" t="s">
        <v>35</v>
      </c>
      <c r="F35" s="52"/>
      <c r="G35" s="52"/>
      <c r="H35" s="5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>
      <c r="A36" s="3"/>
      <c r="B36" s="55" t="s">
        <v>37</v>
      </c>
      <c r="C36" s="56"/>
      <c r="D36" s="57"/>
      <c r="E36" s="58"/>
      <c r="F36" s="59"/>
      <c r="G36" s="55"/>
      <c r="H36" s="5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>
      <c r="A37" s="3"/>
      <c r="B37" s="55" t="s">
        <v>38</v>
      </c>
      <c r="C37" s="56"/>
      <c r="D37" s="57"/>
      <c r="E37" s="58"/>
      <c r="F37" s="59"/>
      <c r="G37" s="55"/>
      <c r="H37" s="55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>
      <c r="A38" s="3"/>
      <c r="B38" s="55" t="s">
        <v>39</v>
      </c>
      <c r="C38" s="56"/>
      <c r="D38" s="57"/>
      <c r="E38" s="58"/>
      <c r="F38" s="59"/>
      <c r="G38" s="55"/>
      <c r="H38" s="5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>
      <c r="A39" s="3"/>
      <c r="B39" s="55" t="s">
        <v>40</v>
      </c>
      <c r="C39" s="56"/>
      <c r="D39" s="57"/>
      <c r="E39" s="58"/>
      <c r="F39" s="59"/>
      <c r="G39" s="55"/>
      <c r="H39" s="55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>
      <c r="A40" s="3"/>
      <c r="B40" s="55" t="s">
        <v>41</v>
      </c>
      <c r="C40" s="56"/>
      <c r="D40" s="57"/>
      <c r="E40" s="58"/>
      <c r="F40" s="59"/>
      <c r="G40" s="55"/>
      <c r="H40" s="55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>
      <c r="A41" s="3"/>
      <c r="B41" s="55" t="s">
        <v>42</v>
      </c>
      <c r="C41" s="56"/>
      <c r="D41" s="57"/>
      <c r="E41" s="58"/>
      <c r="F41" s="59"/>
      <c r="G41" s="55"/>
      <c r="H41" s="5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>
      <c r="A42" s="3"/>
      <c r="B42" s="6"/>
      <c r="C42" s="60"/>
      <c r="D42" s="60"/>
      <c r="E42" s="60"/>
      <c r="F42" s="61"/>
      <c r="G42" s="61"/>
      <c r="H42" s="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>
      <c r="A43" s="3"/>
      <c r="B43" s="62" t="s">
        <v>43</v>
      </c>
      <c r="C43" s="63"/>
      <c r="D43" s="63"/>
      <c r="E43" s="63"/>
      <c r="F43" s="63"/>
      <c r="G43" s="63"/>
      <c r="H43" s="6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>
      <c r="A44" s="3"/>
      <c r="B44" s="65" t="s">
        <v>44</v>
      </c>
      <c r="C44" s="40"/>
      <c r="D44" s="40"/>
      <c r="E44" s="40"/>
      <c r="F44" s="40"/>
      <c r="G44" s="40"/>
      <c r="H44" s="4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>
      <c r="A45" s="3"/>
      <c r="B45" s="66" t="s">
        <v>45</v>
      </c>
      <c r="C45" s="32"/>
      <c r="D45" s="32"/>
      <c r="E45" s="32"/>
      <c r="F45" s="32"/>
      <c r="G45" s="32"/>
      <c r="H45" s="3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>
      <c r="A46" s="3"/>
      <c r="B46" s="67" t="s">
        <v>46</v>
      </c>
      <c r="C46" s="5"/>
      <c r="D46" s="5"/>
      <c r="E46" s="5"/>
      <c r="F46" s="5"/>
      <c r="G46" s="5"/>
      <c r="H46" s="68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>
      <c r="A47" s="3"/>
      <c r="B47" s="67" t="s">
        <v>47</v>
      </c>
      <c r="C47" s="5"/>
      <c r="D47" s="5"/>
      <c r="E47" s="5"/>
      <c r="F47" s="5"/>
      <c r="G47" s="5"/>
      <c r="H47" s="68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>
      <c r="A48" s="3"/>
      <c r="B48" s="69" t="s">
        <v>48</v>
      </c>
      <c r="C48" s="70"/>
      <c r="D48" s="70"/>
      <c r="E48" s="70"/>
      <c r="F48" s="70"/>
      <c r="G48" s="70"/>
      <c r="H48" s="7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>
      <c r="A49" s="3"/>
      <c r="B49" s="3"/>
      <c r="C49" s="3"/>
      <c r="D49" s="3"/>
      <c r="E49" s="3"/>
      <c r="F49" s="3"/>
      <c r="G49" s="3"/>
      <c r="H49" s="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>
      <c r="A50" s="3"/>
      <c r="B50" s="3"/>
      <c r="C50" s="3"/>
      <c r="D50" s="3"/>
      <c r="E50" s="3"/>
      <c r="F50" s="3"/>
      <c r="G50" s="3"/>
      <c r="H50" s="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>
      <c r="A51" s="3"/>
      <c r="B51" s="3"/>
      <c r="C51" s="3"/>
      <c r="D51" s="3"/>
      <c r="E51" s="3"/>
      <c r="F51" s="3"/>
      <c r="G51" s="3"/>
      <c r="H51" s="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>
      <c r="A52" s="3"/>
      <c r="B52" s="3"/>
      <c r="C52" s="3"/>
      <c r="D52" s="3"/>
      <c r="E52" s="3"/>
      <c r="F52" s="3"/>
      <c r="G52" s="3"/>
      <c r="H52" s="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>
      <c r="A53" s="3"/>
      <c r="B53" s="3"/>
      <c r="C53" s="3"/>
      <c r="D53" s="3"/>
      <c r="E53" s="3"/>
      <c r="F53" s="3"/>
      <c r="G53" s="3"/>
      <c r="H53" s="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>
      <c r="A54" s="3"/>
      <c r="B54" s="3"/>
      <c r="C54" s="3"/>
      <c r="D54" s="3"/>
      <c r="E54" s="3"/>
      <c r="F54" s="3"/>
      <c r="G54" s="3"/>
      <c r="H54" s="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>
      <c r="A55" s="3"/>
      <c r="B55" s="3"/>
      <c r="C55" s="3"/>
      <c r="D55" s="3"/>
      <c r="E55" s="3"/>
      <c r="F55" s="3"/>
      <c r="G55" s="3"/>
      <c r="H55" s="3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>
      <c r="A56" s="3"/>
      <c r="B56" s="3"/>
      <c r="C56" s="3"/>
      <c r="D56" s="3"/>
      <c r="E56" s="3"/>
      <c r="F56" s="3"/>
      <c r="G56" s="3"/>
      <c r="H56" s="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sheetProtection password="CE28" sheet="1" objects="1" scenarios="1"/>
  <mergeCells count="22">
    <mergeCell ref="B1:H1"/>
    <mergeCell ref="B2:H2"/>
    <mergeCell ref="F4:H4"/>
    <mergeCell ref="F6:G6"/>
    <mergeCell ref="B7:H7"/>
    <mergeCell ref="B8:H8"/>
    <mergeCell ref="B9:H9"/>
    <mergeCell ref="B28:B31"/>
    <mergeCell ref="B33:H33"/>
    <mergeCell ref="B43:H43"/>
    <mergeCell ref="B13:H13"/>
    <mergeCell ref="D18:G18"/>
    <mergeCell ref="D20:E20"/>
    <mergeCell ref="B22:H23"/>
    <mergeCell ref="B24:H24"/>
    <mergeCell ref="B25:H25"/>
    <mergeCell ref="B26:H26"/>
    <mergeCell ref="B44:H44"/>
    <mergeCell ref="B45:H45"/>
    <mergeCell ref="B46:H46"/>
    <mergeCell ref="B47:H47"/>
    <mergeCell ref="B48:H48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B1" sqref="B1:H1"/>
    </sheetView>
  </sheetViews>
  <sheetFormatPr defaultColWidth="14.42578125" defaultRowHeight="15" customHeight="1"/>
  <cols>
    <col min="1" max="1" width="14.42578125" style="6" customWidth="1"/>
    <col min="2" max="2" width="20.85546875" style="6" customWidth="1"/>
    <col min="3" max="3" width="62.140625" style="6" customWidth="1"/>
    <col min="4" max="4" width="46.42578125" style="6" customWidth="1"/>
    <col min="5" max="5" width="13.140625" style="6" customWidth="1"/>
    <col min="6" max="6" width="9.28515625" style="6" customWidth="1"/>
    <col min="7" max="7" width="12" style="6" customWidth="1"/>
    <col min="8" max="8" width="22" style="6" customWidth="1"/>
    <col min="9" max="16384" width="14.42578125" style="6"/>
  </cols>
  <sheetData>
    <row r="1" spans="1:26">
      <c r="A1" s="3"/>
      <c r="B1" s="4" t="s">
        <v>0</v>
      </c>
      <c r="C1" s="5"/>
      <c r="D1" s="5"/>
      <c r="E1" s="5"/>
      <c r="F1" s="5"/>
      <c r="G1" s="5"/>
      <c r="H1" s="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>
      <c r="A2" s="3"/>
      <c r="B2" s="7" t="s">
        <v>1</v>
      </c>
      <c r="C2" s="5"/>
      <c r="D2" s="5"/>
      <c r="E2" s="5"/>
      <c r="F2" s="5"/>
      <c r="G2" s="5"/>
      <c r="H2" s="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3"/>
      <c r="B3" s="8"/>
      <c r="C3" s="9"/>
      <c r="D3" s="9"/>
      <c r="E3" s="9"/>
      <c r="F3" s="10"/>
      <c r="G3" s="10"/>
      <c r="H3" s="10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3"/>
      <c r="B4" s="8"/>
      <c r="C4" s="9"/>
      <c r="D4" s="9"/>
      <c r="E4" s="9"/>
      <c r="F4" s="11"/>
      <c r="G4" s="5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>
      <c r="A5" s="3"/>
      <c r="B5" s="8"/>
      <c r="C5" s="9"/>
      <c r="D5" s="9"/>
      <c r="E5" s="9"/>
      <c r="F5" s="12"/>
      <c r="G5" s="12"/>
      <c r="H5" s="12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>
      <c r="A6" s="3"/>
      <c r="B6" s="8"/>
      <c r="C6" s="9"/>
      <c r="D6" s="9"/>
      <c r="E6" s="9"/>
      <c r="F6" s="13"/>
      <c r="G6" s="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93.75" customHeight="1">
      <c r="A7" s="3"/>
      <c r="B7" s="14" t="s">
        <v>62</v>
      </c>
      <c r="C7" s="5"/>
      <c r="D7" s="5"/>
      <c r="E7" s="5"/>
      <c r="F7" s="5"/>
      <c r="G7" s="5"/>
      <c r="H7" s="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0.25" customHeight="1">
      <c r="A8" s="3"/>
      <c r="B8" s="15" t="s">
        <v>2</v>
      </c>
      <c r="C8" s="16"/>
      <c r="D8" s="16"/>
      <c r="E8" s="16"/>
      <c r="F8" s="16"/>
      <c r="G8" s="16"/>
      <c r="H8" s="1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7" customHeight="1">
      <c r="A9" s="3"/>
      <c r="B9" s="78" t="s">
        <v>64</v>
      </c>
      <c r="C9" s="5"/>
      <c r="D9" s="5"/>
      <c r="E9" s="5"/>
      <c r="F9" s="5"/>
      <c r="G9" s="5"/>
      <c r="H9" s="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0">
      <c r="A10" s="3"/>
      <c r="B10" s="18"/>
      <c r="C10" s="19" t="s">
        <v>3</v>
      </c>
      <c r="D10" s="19" t="s">
        <v>4</v>
      </c>
      <c r="E10" s="19" t="s">
        <v>5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>
      <c r="A11" s="3"/>
      <c r="B11" s="20" t="s">
        <v>6</v>
      </c>
      <c r="C11" s="21" t="s">
        <v>49</v>
      </c>
      <c r="D11" s="22"/>
      <c r="E11" s="21" t="s">
        <v>50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3"/>
      <c r="B12" s="10"/>
      <c r="C12" s="10"/>
      <c r="D12" s="23"/>
      <c r="E12" s="23"/>
      <c r="F12" s="9"/>
      <c r="G12" s="24"/>
      <c r="H12" s="9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3"/>
      <c r="B13" s="7" t="s">
        <v>9</v>
      </c>
      <c r="C13" s="5"/>
      <c r="D13" s="5"/>
      <c r="E13" s="5"/>
      <c r="F13" s="5"/>
      <c r="G13" s="5"/>
      <c r="H13" s="5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60">
      <c r="A14" s="3"/>
      <c r="B14" s="3"/>
      <c r="C14" s="3"/>
      <c r="D14" s="25" t="s">
        <v>10</v>
      </c>
      <c r="E14" s="25" t="s">
        <v>11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04.75" customHeight="1">
      <c r="A15" s="3"/>
      <c r="B15" s="22" t="s">
        <v>12</v>
      </c>
      <c r="C15" s="26" t="s">
        <v>13</v>
      </c>
      <c r="D15" s="27"/>
      <c r="E15" s="72">
        <v>0.6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6.75" customHeight="1">
      <c r="A16" s="3"/>
      <c r="B16" s="22" t="s">
        <v>14</v>
      </c>
      <c r="C16" s="28" t="s">
        <v>15</v>
      </c>
      <c r="D16" s="27"/>
      <c r="E16" s="72">
        <v>0.4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3"/>
      <c r="B17" s="10"/>
      <c r="C17" s="10"/>
      <c r="D17" s="23"/>
      <c r="E17" s="23"/>
      <c r="F17" s="9"/>
      <c r="G17" s="24"/>
      <c r="H17" s="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99" customHeight="1">
      <c r="A18" s="3"/>
      <c r="B18" s="21"/>
      <c r="C18" s="21" t="s">
        <v>51</v>
      </c>
      <c r="D18" s="73">
        <f>ROUND((D15*E15+D16*E16),4)</f>
        <v>0</v>
      </c>
      <c r="E18" s="74"/>
      <c r="F18" s="74"/>
      <c r="G18" s="75"/>
      <c r="H18" s="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3"/>
      <c r="B19" s="10"/>
      <c r="C19" s="10"/>
      <c r="D19" s="23"/>
      <c r="E19" s="23"/>
      <c r="F19" s="9"/>
      <c r="G19" s="24"/>
      <c r="H19" s="9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81.75" customHeight="1">
      <c r="A20" s="3"/>
      <c r="B20" s="21"/>
      <c r="C20" s="21" t="s">
        <v>52</v>
      </c>
      <c r="D20" s="76">
        <f>ROUND((135000*(1-D18)),2)</f>
        <v>135000</v>
      </c>
      <c r="E20" s="77"/>
      <c r="F20" s="9"/>
      <c r="G20" s="24"/>
      <c r="H20" s="9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/>
      <c r="B21" s="10"/>
      <c r="C21" s="10"/>
      <c r="D21" s="23"/>
      <c r="E21" s="23"/>
      <c r="F21" s="9"/>
      <c r="G21" s="24"/>
      <c r="H21" s="9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1" t="s">
        <v>18</v>
      </c>
      <c r="C22" s="32"/>
      <c r="D22" s="32"/>
      <c r="E22" s="32"/>
      <c r="F22" s="32"/>
      <c r="G22" s="32"/>
      <c r="H22" s="3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34"/>
      <c r="C23" s="35"/>
      <c r="D23" s="35"/>
      <c r="E23" s="35"/>
      <c r="F23" s="35"/>
      <c r="G23" s="35"/>
      <c r="H23" s="36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7" t="s">
        <v>19</v>
      </c>
      <c r="C24" s="16"/>
      <c r="D24" s="16"/>
      <c r="E24" s="16"/>
      <c r="F24" s="16"/>
      <c r="G24" s="16"/>
      <c r="H24" s="38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/>
      <c r="B25" s="39" t="s">
        <v>20</v>
      </c>
      <c r="C25" s="40"/>
      <c r="D25" s="40"/>
      <c r="E25" s="40"/>
      <c r="F25" s="40"/>
      <c r="G25" s="40"/>
      <c r="H25" s="41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/>
      <c r="B26" s="42" t="s">
        <v>21</v>
      </c>
      <c r="C26" s="32"/>
      <c r="D26" s="32"/>
      <c r="E26" s="32"/>
      <c r="F26" s="32"/>
      <c r="G26" s="32"/>
      <c r="H26" s="32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/>
      <c r="B27" s="43" t="s">
        <v>22</v>
      </c>
      <c r="C27" s="43" t="s">
        <v>23</v>
      </c>
      <c r="D27" s="43" t="s">
        <v>24</v>
      </c>
      <c r="E27" s="43" t="s">
        <v>25</v>
      </c>
      <c r="F27" s="43" t="s">
        <v>26</v>
      </c>
      <c r="G27" s="44" t="s">
        <v>27</v>
      </c>
      <c r="H27" s="43" t="s">
        <v>28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45"/>
      <c r="C28" s="46"/>
      <c r="D28" s="46"/>
      <c r="E28" s="46"/>
      <c r="F28" s="46"/>
      <c r="G28" s="47"/>
      <c r="H28" s="47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48"/>
      <c r="C29" s="46"/>
      <c r="D29" s="46"/>
      <c r="E29" s="46"/>
      <c r="F29" s="46"/>
      <c r="G29" s="47"/>
      <c r="H29" s="47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48"/>
      <c r="C30" s="46"/>
      <c r="D30" s="46"/>
      <c r="E30" s="46"/>
      <c r="F30" s="46"/>
      <c r="G30" s="47"/>
      <c r="H30" s="47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49"/>
      <c r="C31" s="46"/>
      <c r="D31" s="46"/>
      <c r="E31" s="46"/>
      <c r="F31" s="46"/>
      <c r="G31" s="47"/>
      <c r="H31" s="47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H32" s="50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51" t="s">
        <v>29</v>
      </c>
      <c r="C33" s="29"/>
      <c r="D33" s="29"/>
      <c r="E33" s="29"/>
      <c r="F33" s="29"/>
      <c r="G33" s="29"/>
      <c r="H33" s="30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60.75" customHeight="1">
      <c r="A34" s="3"/>
      <c r="B34" s="52" t="s">
        <v>30</v>
      </c>
      <c r="C34" s="53" t="s">
        <v>53</v>
      </c>
      <c r="D34" s="53" t="s">
        <v>54</v>
      </c>
      <c r="E34" s="53" t="s">
        <v>33</v>
      </c>
      <c r="F34" s="54" t="s">
        <v>34</v>
      </c>
      <c r="G34" s="52"/>
      <c r="H34" s="52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60.75" customHeight="1">
      <c r="A35" s="3"/>
      <c r="B35" s="52" t="s">
        <v>25</v>
      </c>
      <c r="C35" s="52" t="s">
        <v>35</v>
      </c>
      <c r="D35" s="52" t="s">
        <v>36</v>
      </c>
      <c r="E35" s="52" t="s">
        <v>35</v>
      </c>
      <c r="F35" s="52"/>
      <c r="G35" s="52"/>
      <c r="H35" s="52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60.75" customHeight="1">
      <c r="A36" s="3"/>
      <c r="B36" s="55" t="s">
        <v>37</v>
      </c>
      <c r="C36" s="56"/>
      <c r="D36" s="57"/>
      <c r="E36" s="58"/>
      <c r="F36" s="59"/>
      <c r="G36" s="55"/>
      <c r="H36" s="55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60.75" customHeight="1">
      <c r="A37" s="3"/>
      <c r="B37" s="55" t="s">
        <v>38</v>
      </c>
      <c r="C37" s="56"/>
      <c r="D37" s="57"/>
      <c r="E37" s="58"/>
      <c r="F37" s="59"/>
      <c r="G37" s="55"/>
      <c r="H37" s="55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60.75" customHeight="1">
      <c r="A38" s="3"/>
      <c r="B38" s="55" t="s">
        <v>39</v>
      </c>
      <c r="C38" s="56"/>
      <c r="D38" s="57"/>
      <c r="E38" s="58"/>
      <c r="F38" s="59"/>
      <c r="G38" s="55"/>
      <c r="H38" s="55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60.75" customHeight="1">
      <c r="A39" s="3"/>
      <c r="B39" s="55" t="s">
        <v>40</v>
      </c>
      <c r="C39" s="56"/>
      <c r="D39" s="57"/>
      <c r="E39" s="58"/>
      <c r="F39" s="59"/>
      <c r="G39" s="55"/>
      <c r="H39" s="55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60.75" customHeight="1">
      <c r="A40" s="3"/>
      <c r="B40" s="55" t="s">
        <v>41</v>
      </c>
      <c r="C40" s="56"/>
      <c r="D40" s="57"/>
      <c r="E40" s="58"/>
      <c r="F40" s="59"/>
      <c r="G40" s="55"/>
      <c r="H40" s="55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60.75" customHeight="1">
      <c r="A41" s="3"/>
      <c r="B41" s="55" t="s">
        <v>42</v>
      </c>
      <c r="C41" s="56"/>
      <c r="D41" s="57"/>
      <c r="E41" s="58"/>
      <c r="F41" s="59"/>
      <c r="G41" s="55"/>
      <c r="H41" s="55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C42" s="60"/>
      <c r="D42" s="60"/>
      <c r="E42" s="60"/>
      <c r="F42" s="61"/>
      <c r="G42" s="6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62" t="s">
        <v>43</v>
      </c>
      <c r="C43" s="63"/>
      <c r="D43" s="63"/>
      <c r="E43" s="63"/>
      <c r="F43" s="63"/>
      <c r="G43" s="63"/>
      <c r="H43" s="64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65" t="s">
        <v>44</v>
      </c>
      <c r="C44" s="40"/>
      <c r="D44" s="40"/>
      <c r="E44" s="40"/>
      <c r="F44" s="40"/>
      <c r="G44" s="40"/>
      <c r="H44" s="4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66" t="s">
        <v>45</v>
      </c>
      <c r="C45" s="32"/>
      <c r="D45" s="32"/>
      <c r="E45" s="32"/>
      <c r="F45" s="32"/>
      <c r="G45" s="32"/>
      <c r="H45" s="3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67" t="s">
        <v>46</v>
      </c>
      <c r="C46" s="5"/>
      <c r="D46" s="5"/>
      <c r="E46" s="5"/>
      <c r="F46" s="5"/>
      <c r="G46" s="5"/>
      <c r="H46" s="68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67" t="s">
        <v>47</v>
      </c>
      <c r="C47" s="5"/>
      <c r="D47" s="5"/>
      <c r="E47" s="5"/>
      <c r="F47" s="5"/>
      <c r="G47" s="5"/>
      <c r="H47" s="68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3"/>
      <c r="B48" s="69" t="s">
        <v>48</v>
      </c>
      <c r="C48" s="70"/>
      <c r="D48" s="70"/>
      <c r="E48" s="70"/>
      <c r="F48" s="70"/>
      <c r="G48" s="70"/>
      <c r="H48" s="7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sheetProtection password="CE28" sheet="1" objects="1" scenarios="1"/>
  <mergeCells count="22">
    <mergeCell ref="B1:H1"/>
    <mergeCell ref="B2:H2"/>
    <mergeCell ref="F4:H4"/>
    <mergeCell ref="F6:G6"/>
    <mergeCell ref="B7:H7"/>
    <mergeCell ref="B8:H8"/>
    <mergeCell ref="B9:H9"/>
    <mergeCell ref="B28:B31"/>
    <mergeCell ref="B33:H33"/>
    <mergeCell ref="B43:H43"/>
    <mergeCell ref="B13:H13"/>
    <mergeCell ref="D18:G18"/>
    <mergeCell ref="D20:E20"/>
    <mergeCell ref="B22:H23"/>
    <mergeCell ref="B24:H24"/>
    <mergeCell ref="B25:H25"/>
    <mergeCell ref="B26:H26"/>
    <mergeCell ref="B44:H44"/>
    <mergeCell ref="B45:H45"/>
    <mergeCell ref="B46:H46"/>
    <mergeCell ref="B47:H47"/>
    <mergeCell ref="B48:H48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activeCell="B10" sqref="B10"/>
    </sheetView>
  </sheetViews>
  <sheetFormatPr defaultColWidth="14.42578125" defaultRowHeight="15" customHeight="1"/>
  <cols>
    <col min="1" max="1" width="14.42578125" customWidth="1"/>
    <col min="2" max="2" width="16.42578125" customWidth="1"/>
    <col min="3" max="3" width="62.140625" customWidth="1"/>
    <col min="4" max="4" width="46.42578125" customWidth="1"/>
    <col min="5" max="5" width="13.140625" customWidth="1"/>
    <col min="6" max="6" width="9.28515625" customWidth="1"/>
    <col min="7" max="7" width="12" customWidth="1"/>
    <col min="8" max="8" width="22" customWidth="1"/>
  </cols>
  <sheetData>
    <row r="1" spans="1:26">
      <c r="A1" s="3"/>
      <c r="B1" s="4" t="s">
        <v>0</v>
      </c>
      <c r="C1" s="5"/>
      <c r="D1" s="5"/>
      <c r="E1" s="5"/>
      <c r="F1" s="5"/>
      <c r="G1" s="5"/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3"/>
      <c r="B2" s="7" t="s">
        <v>1</v>
      </c>
      <c r="C2" s="5"/>
      <c r="D2" s="5"/>
      <c r="E2" s="5"/>
      <c r="F2" s="5"/>
      <c r="G2" s="5"/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3"/>
      <c r="B3" s="8"/>
      <c r="C3" s="9"/>
      <c r="D3" s="9"/>
      <c r="E3" s="9"/>
      <c r="F3" s="10"/>
      <c r="G3" s="10"/>
      <c r="H3" s="10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3"/>
      <c r="B4" s="8"/>
      <c r="C4" s="9"/>
      <c r="D4" s="9"/>
      <c r="E4" s="9"/>
      <c r="F4" s="11"/>
      <c r="G4" s="5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3"/>
      <c r="B5" s="8"/>
      <c r="C5" s="9"/>
      <c r="D5" s="9"/>
      <c r="E5" s="9"/>
      <c r="F5" s="12"/>
      <c r="G5" s="12"/>
      <c r="H5" s="1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3"/>
      <c r="B6" s="8"/>
      <c r="C6" s="9"/>
      <c r="D6" s="9"/>
      <c r="E6" s="9"/>
      <c r="F6" s="13"/>
      <c r="G6" s="5"/>
      <c r="H6" s="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92.25" customHeight="1">
      <c r="A7" s="3"/>
      <c r="B7" s="14" t="s">
        <v>63</v>
      </c>
      <c r="C7" s="5"/>
      <c r="D7" s="5"/>
      <c r="E7" s="5"/>
      <c r="F7" s="5"/>
      <c r="G7" s="5"/>
      <c r="H7" s="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0.25" customHeight="1">
      <c r="A8" s="3"/>
      <c r="B8" s="15" t="s">
        <v>2</v>
      </c>
      <c r="C8" s="16"/>
      <c r="D8" s="16"/>
      <c r="E8" s="16"/>
      <c r="F8" s="16"/>
      <c r="G8" s="16"/>
      <c r="H8" s="17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7" customHeight="1">
      <c r="A9" s="3"/>
      <c r="B9" s="78" t="s">
        <v>64</v>
      </c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0">
      <c r="A10" s="3"/>
      <c r="B10" s="18"/>
      <c r="C10" s="19" t="s">
        <v>3</v>
      </c>
      <c r="D10" s="19" t="s">
        <v>4</v>
      </c>
      <c r="E10" s="19" t="s">
        <v>5</v>
      </c>
      <c r="F10" s="3"/>
      <c r="G10" s="3"/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>
      <c r="A11" s="3"/>
      <c r="B11" s="20" t="s">
        <v>6</v>
      </c>
      <c r="C11" s="21" t="s">
        <v>55</v>
      </c>
      <c r="D11" s="22"/>
      <c r="E11" s="21" t="s">
        <v>56</v>
      </c>
      <c r="F11" s="3"/>
      <c r="G11" s="3"/>
      <c r="H11" s="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3"/>
      <c r="B12" s="10"/>
      <c r="C12" s="10"/>
      <c r="D12" s="23"/>
      <c r="E12" s="23"/>
      <c r="F12" s="9"/>
      <c r="G12" s="24"/>
      <c r="H12" s="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3"/>
      <c r="B13" s="7" t="s">
        <v>9</v>
      </c>
      <c r="C13" s="5"/>
      <c r="D13" s="5"/>
      <c r="E13" s="5"/>
      <c r="F13" s="5"/>
      <c r="G13" s="5"/>
      <c r="H13" s="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0">
      <c r="A14" s="3"/>
      <c r="B14" s="3"/>
      <c r="C14" s="3"/>
      <c r="D14" s="25" t="s">
        <v>10</v>
      </c>
      <c r="E14" s="25" t="s">
        <v>11</v>
      </c>
      <c r="F14" s="3"/>
      <c r="G14" s="3"/>
      <c r="H14" s="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4.75" customHeight="1">
      <c r="A15" s="3"/>
      <c r="B15" s="22" t="s">
        <v>12</v>
      </c>
      <c r="C15" s="26" t="s">
        <v>13</v>
      </c>
      <c r="D15" s="27"/>
      <c r="E15" s="72">
        <v>0.6</v>
      </c>
      <c r="F15" s="3"/>
      <c r="G15" s="3"/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6.75" customHeight="1">
      <c r="A16" s="3"/>
      <c r="B16" s="22" t="s">
        <v>14</v>
      </c>
      <c r="C16" s="28" t="s">
        <v>15</v>
      </c>
      <c r="D16" s="27"/>
      <c r="E16" s="72">
        <v>0.4</v>
      </c>
      <c r="F16" s="3"/>
      <c r="G16" s="3"/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3"/>
      <c r="B17" s="10"/>
      <c r="C17" s="10"/>
      <c r="D17" s="23"/>
      <c r="E17" s="23"/>
      <c r="F17" s="9"/>
      <c r="G17" s="24"/>
      <c r="H17" s="9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99" customHeight="1">
      <c r="A18" s="3"/>
      <c r="B18" s="21"/>
      <c r="C18" s="21" t="s">
        <v>57</v>
      </c>
      <c r="D18" s="73">
        <f>ROUND((D15*E15+D16*E16),4)</f>
        <v>0</v>
      </c>
      <c r="E18" s="74"/>
      <c r="F18" s="74"/>
      <c r="G18" s="75"/>
      <c r="H18" s="86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3"/>
      <c r="B19" s="10"/>
      <c r="C19" s="10"/>
      <c r="D19" s="23"/>
      <c r="E19" s="23"/>
      <c r="F19" s="9"/>
      <c r="G19" s="24"/>
      <c r="H19" s="9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81.75" customHeight="1">
      <c r="A20" s="3"/>
      <c r="B20" s="21"/>
      <c r="C20" s="21" t="s">
        <v>58</v>
      </c>
      <c r="D20" s="76">
        <f>ROUND((75000*(1-D18)),2)</f>
        <v>75000</v>
      </c>
      <c r="E20" s="77"/>
      <c r="F20" s="9"/>
      <c r="G20" s="24"/>
      <c r="H20" s="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3"/>
      <c r="B21" s="10"/>
      <c r="C21" s="10"/>
      <c r="D21" s="23"/>
      <c r="E21" s="23"/>
      <c r="F21" s="9"/>
      <c r="G21" s="24"/>
      <c r="H21" s="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3"/>
      <c r="B22" s="87" t="s">
        <v>18</v>
      </c>
      <c r="C22" s="32"/>
      <c r="D22" s="32"/>
      <c r="E22" s="32"/>
      <c r="F22" s="32"/>
      <c r="G22" s="32"/>
      <c r="H22" s="3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3"/>
      <c r="B23" s="34"/>
      <c r="C23" s="35"/>
      <c r="D23" s="35"/>
      <c r="E23" s="35"/>
      <c r="F23" s="35"/>
      <c r="G23" s="35"/>
      <c r="H23" s="3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3"/>
      <c r="B24" s="31" t="s">
        <v>18</v>
      </c>
      <c r="C24" s="32"/>
      <c r="D24" s="32"/>
      <c r="E24" s="32"/>
      <c r="F24" s="32"/>
      <c r="G24" s="32"/>
      <c r="H24" s="3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3"/>
      <c r="B25" s="34"/>
      <c r="C25" s="35"/>
      <c r="D25" s="35"/>
      <c r="E25" s="35"/>
      <c r="F25" s="35"/>
      <c r="G25" s="35"/>
      <c r="H25" s="3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3"/>
      <c r="B26" s="37" t="s">
        <v>19</v>
      </c>
      <c r="C26" s="16"/>
      <c r="D26" s="16"/>
      <c r="E26" s="16"/>
      <c r="F26" s="16"/>
      <c r="G26" s="16"/>
      <c r="H26" s="3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3"/>
      <c r="B27" s="39" t="s">
        <v>20</v>
      </c>
      <c r="C27" s="40"/>
      <c r="D27" s="40"/>
      <c r="E27" s="40"/>
      <c r="F27" s="40"/>
      <c r="G27" s="40"/>
      <c r="H27" s="4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3"/>
      <c r="B28" s="42" t="s">
        <v>21</v>
      </c>
      <c r="C28" s="32"/>
      <c r="D28" s="32"/>
      <c r="E28" s="32"/>
      <c r="F28" s="32"/>
      <c r="G28" s="32"/>
      <c r="H28" s="3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3"/>
      <c r="B29" s="43" t="s">
        <v>22</v>
      </c>
      <c r="C29" s="43" t="s">
        <v>23</v>
      </c>
      <c r="D29" s="43" t="s">
        <v>24</v>
      </c>
      <c r="E29" s="43" t="s">
        <v>25</v>
      </c>
      <c r="F29" s="43" t="s">
        <v>26</v>
      </c>
      <c r="G29" s="44" t="s">
        <v>27</v>
      </c>
      <c r="H29" s="43" t="s">
        <v>28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3"/>
      <c r="B30" s="45"/>
      <c r="C30" s="46"/>
      <c r="D30" s="46"/>
      <c r="E30" s="46"/>
      <c r="F30" s="46"/>
      <c r="G30" s="47"/>
      <c r="H30" s="47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3"/>
      <c r="B31" s="48"/>
      <c r="C31" s="46"/>
      <c r="D31" s="46"/>
      <c r="E31" s="46"/>
      <c r="F31" s="46"/>
      <c r="G31" s="47"/>
      <c r="H31" s="4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3"/>
      <c r="B32" s="48"/>
      <c r="C32" s="46"/>
      <c r="D32" s="46"/>
      <c r="E32" s="46"/>
      <c r="F32" s="46"/>
      <c r="G32" s="47"/>
      <c r="H32" s="47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3"/>
      <c r="B33" s="49"/>
      <c r="C33" s="46"/>
      <c r="D33" s="46"/>
      <c r="E33" s="46"/>
      <c r="F33" s="46"/>
      <c r="G33" s="47"/>
      <c r="H33" s="47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3"/>
      <c r="B34" s="6"/>
      <c r="C34" s="6"/>
      <c r="D34" s="6"/>
      <c r="E34" s="6"/>
      <c r="F34" s="6"/>
      <c r="G34" s="6"/>
      <c r="H34" s="5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3"/>
      <c r="B35" s="51" t="s">
        <v>29</v>
      </c>
      <c r="C35" s="29"/>
      <c r="D35" s="29"/>
      <c r="E35" s="29"/>
      <c r="F35" s="29"/>
      <c r="G35" s="29"/>
      <c r="H35" s="30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3"/>
      <c r="B36" s="52" t="s">
        <v>30</v>
      </c>
      <c r="C36" s="53" t="s">
        <v>59</v>
      </c>
      <c r="D36" s="53" t="s">
        <v>60</v>
      </c>
      <c r="E36" s="53" t="s">
        <v>33</v>
      </c>
      <c r="F36" s="54" t="s">
        <v>34</v>
      </c>
      <c r="G36" s="52"/>
      <c r="H36" s="5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6" customHeight="1">
      <c r="A37" s="3"/>
      <c r="B37" s="52" t="s">
        <v>25</v>
      </c>
      <c r="C37" s="52" t="s">
        <v>35</v>
      </c>
      <c r="D37" s="52" t="s">
        <v>36</v>
      </c>
      <c r="E37" s="52" t="s">
        <v>35</v>
      </c>
      <c r="F37" s="52"/>
      <c r="G37" s="52"/>
      <c r="H37" s="5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57.75" customHeight="1">
      <c r="A38" s="3"/>
      <c r="B38" s="55" t="s">
        <v>37</v>
      </c>
      <c r="C38" s="56"/>
      <c r="D38" s="57"/>
      <c r="E38" s="58"/>
      <c r="F38" s="59"/>
      <c r="G38" s="55"/>
      <c r="H38" s="5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57.75" customHeight="1">
      <c r="A39" s="3"/>
      <c r="B39" s="55" t="s">
        <v>38</v>
      </c>
      <c r="C39" s="56"/>
      <c r="D39" s="57"/>
      <c r="E39" s="58"/>
      <c r="F39" s="59"/>
      <c r="G39" s="55"/>
      <c r="H39" s="55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57.75" customHeight="1">
      <c r="A40" s="3"/>
      <c r="B40" s="55" t="s">
        <v>39</v>
      </c>
      <c r="C40" s="56"/>
      <c r="D40" s="57"/>
      <c r="E40" s="58"/>
      <c r="F40" s="59"/>
      <c r="G40" s="55"/>
      <c r="H40" s="55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57.75" customHeight="1">
      <c r="A41" s="3"/>
      <c r="B41" s="55" t="s">
        <v>40</v>
      </c>
      <c r="C41" s="56"/>
      <c r="D41" s="57"/>
      <c r="E41" s="58"/>
      <c r="F41" s="59"/>
      <c r="G41" s="55"/>
      <c r="H41" s="5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7.75" customHeight="1">
      <c r="A42" s="3"/>
      <c r="B42" s="55" t="s">
        <v>41</v>
      </c>
      <c r="C42" s="56"/>
      <c r="D42" s="57"/>
      <c r="E42" s="58"/>
      <c r="F42" s="59"/>
      <c r="G42" s="55"/>
      <c r="H42" s="5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7.75" customHeight="1">
      <c r="A43" s="3"/>
      <c r="B43" s="55" t="s">
        <v>42</v>
      </c>
      <c r="C43" s="56"/>
      <c r="D43" s="57"/>
      <c r="E43" s="58"/>
      <c r="F43" s="59"/>
      <c r="G43" s="55"/>
      <c r="H43" s="5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3"/>
      <c r="B44" s="6"/>
      <c r="C44" s="60"/>
      <c r="D44" s="60"/>
      <c r="E44" s="60"/>
      <c r="F44" s="61"/>
      <c r="G44" s="61"/>
      <c r="H44" s="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3"/>
      <c r="B45" s="62" t="s">
        <v>43</v>
      </c>
      <c r="C45" s="63"/>
      <c r="D45" s="63"/>
      <c r="E45" s="63"/>
      <c r="F45" s="63"/>
      <c r="G45" s="63"/>
      <c r="H45" s="6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3"/>
      <c r="B46" s="65" t="s">
        <v>44</v>
      </c>
      <c r="C46" s="40"/>
      <c r="D46" s="40"/>
      <c r="E46" s="40"/>
      <c r="F46" s="40"/>
      <c r="G46" s="40"/>
      <c r="H46" s="4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3"/>
      <c r="B47" s="66" t="s">
        <v>45</v>
      </c>
      <c r="C47" s="32"/>
      <c r="D47" s="32"/>
      <c r="E47" s="32"/>
      <c r="F47" s="32"/>
      <c r="G47" s="32"/>
      <c r="H47" s="3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3"/>
      <c r="B48" s="67" t="s">
        <v>46</v>
      </c>
      <c r="C48" s="5"/>
      <c r="D48" s="5"/>
      <c r="E48" s="5"/>
      <c r="F48" s="5"/>
      <c r="G48" s="5"/>
      <c r="H48" s="68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3"/>
      <c r="B49" s="67" t="s">
        <v>47</v>
      </c>
      <c r="C49" s="5"/>
      <c r="D49" s="5"/>
      <c r="E49" s="5"/>
      <c r="F49" s="5"/>
      <c r="G49" s="5"/>
      <c r="H49" s="68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3"/>
      <c r="B50" s="69" t="s">
        <v>48</v>
      </c>
      <c r="C50" s="70"/>
      <c r="D50" s="70"/>
      <c r="E50" s="70"/>
      <c r="F50" s="70"/>
      <c r="G50" s="70"/>
      <c r="H50" s="7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password="CE28" sheet="1" objects="1" scenarios="1"/>
  <mergeCells count="23">
    <mergeCell ref="B1:H1"/>
    <mergeCell ref="B2:H2"/>
    <mergeCell ref="F4:H4"/>
    <mergeCell ref="F6:G6"/>
    <mergeCell ref="B7:H7"/>
    <mergeCell ref="B8:H8"/>
    <mergeCell ref="B9:H9"/>
    <mergeCell ref="B13:H13"/>
    <mergeCell ref="D18:G18"/>
    <mergeCell ref="D20:E20"/>
    <mergeCell ref="B22:H23"/>
    <mergeCell ref="B24:H25"/>
    <mergeCell ref="B26:H26"/>
    <mergeCell ref="B27:H27"/>
    <mergeCell ref="B49:H49"/>
    <mergeCell ref="B50:H50"/>
    <mergeCell ref="B28:H28"/>
    <mergeCell ref="B30:B33"/>
    <mergeCell ref="B35:H35"/>
    <mergeCell ref="B45:H45"/>
    <mergeCell ref="B46:H46"/>
    <mergeCell ref="B47:H47"/>
    <mergeCell ref="B48:H48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lotto 1</vt:lpstr>
      <vt:lpstr>lotto 2</vt:lpstr>
      <vt:lpstr>lotto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Orlandin</dc:creator>
  <cp:lastModifiedBy>Andrea Orlandin</cp:lastModifiedBy>
  <dcterms:created xsi:type="dcterms:W3CDTF">2006-09-16T00:00:00Z</dcterms:created>
  <dcterms:modified xsi:type="dcterms:W3CDTF">2025-07-16T15:03:09Z</dcterms:modified>
</cp:coreProperties>
</file>